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На сайт\"/>
    </mc:Choice>
  </mc:AlternateContent>
  <xr:revisionPtr revIDLastSave="0" documentId="13_ncr:1_{5D7B2A68-4379-4B7E-A19B-716463606F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32" i="1" l="1"/>
  <c r="N28" i="1" l="1"/>
  <c r="N29" i="1"/>
  <c r="N25" i="1"/>
  <c r="N24" i="1"/>
  <c r="N31" i="1"/>
  <c r="N33" i="1"/>
  <c r="D32" i="1"/>
  <c r="E32" i="1"/>
  <c r="F32" i="1"/>
  <c r="G32" i="1"/>
  <c r="H32" i="1"/>
  <c r="I32" i="1"/>
  <c r="J32" i="1"/>
  <c r="K32" i="1"/>
  <c r="L32" i="1"/>
  <c r="M32" i="1"/>
  <c r="B32" i="1"/>
  <c r="N20" i="1"/>
  <c r="C10" i="1" l="1"/>
  <c r="D10" i="1"/>
  <c r="E10" i="1"/>
  <c r="F10" i="1"/>
  <c r="G10" i="1"/>
  <c r="H10" i="1"/>
  <c r="I10" i="1"/>
  <c r="J10" i="1"/>
  <c r="K10" i="1"/>
  <c r="L10" i="1"/>
  <c r="M10" i="1"/>
  <c r="B10" i="1"/>
  <c r="C5" i="1"/>
  <c r="D5" i="1"/>
  <c r="E5" i="1"/>
  <c r="F5" i="1"/>
  <c r="G5" i="1"/>
  <c r="H5" i="1"/>
  <c r="I5" i="1"/>
  <c r="J5" i="1"/>
  <c r="K5" i="1"/>
  <c r="L5" i="1"/>
  <c r="M5" i="1"/>
  <c r="B5" i="1"/>
  <c r="N16" i="1"/>
  <c r="N21" i="1"/>
  <c r="N8" i="1" l="1"/>
  <c r="N13" i="1"/>
  <c r="N15" i="1"/>
  <c r="N14" i="1" l="1"/>
  <c r="N22" i="1"/>
  <c r="N27" i="1"/>
  <c r="N26" i="1"/>
  <c r="N23" i="1" l="1"/>
  <c r="N9" i="1" l="1"/>
  <c r="C17" i="1" l="1"/>
  <c r="C4" i="1" s="1"/>
  <c r="D17" i="1"/>
  <c r="E17" i="1"/>
  <c r="F17" i="1"/>
  <c r="G17" i="1"/>
  <c r="H17" i="1"/>
  <c r="I17" i="1"/>
  <c r="J17" i="1"/>
  <c r="K17" i="1"/>
  <c r="L17" i="1"/>
  <c r="L4" i="1" s="1"/>
  <c r="M17" i="1"/>
  <c r="M4" i="1" s="1"/>
  <c r="B17" i="1"/>
  <c r="B4" i="1" s="1"/>
  <c r="N12" i="1"/>
  <c r="I4" i="1" l="1"/>
  <c r="F4" i="1"/>
  <c r="G4" i="1"/>
  <c r="K4" i="1"/>
  <c r="D4" i="1"/>
  <c r="J4" i="1"/>
  <c r="H4" i="1"/>
  <c r="E4" i="1"/>
  <c r="N11" i="1"/>
  <c r="N10" i="1" s="1"/>
  <c r="N18" i="1"/>
  <c r="N7" i="1"/>
  <c r="N19" i="1"/>
  <c r="N30" i="1"/>
  <c r="N34" i="1"/>
  <c r="N35" i="1"/>
  <c r="N32" i="1" l="1"/>
  <c r="N4" i="1"/>
  <c r="N17" i="1"/>
  <c r="N6" i="1"/>
  <c r="N5" i="1" l="1"/>
</calcChain>
</file>

<file path=xl/sharedStrings.xml><?xml version="1.0" encoding="utf-8"?>
<sst xmlns="http://schemas.openxmlformats.org/spreadsheetml/2006/main" count="48" uniqueCount="43">
  <si>
    <t>Наименование</t>
  </si>
  <si>
    <t>Горноправдинск</t>
  </si>
  <si>
    <t>Селиярово</t>
  </si>
  <si>
    <t>Шапша</t>
  </si>
  <si>
    <t>Выкатной</t>
  </si>
  <si>
    <t>Кедровый</t>
  </si>
  <si>
    <t>Красноленинский</t>
  </si>
  <si>
    <t>Кышик</t>
  </si>
  <si>
    <t>Луговской</t>
  </si>
  <si>
    <t>Нялинское</t>
  </si>
  <si>
    <t>Сибирский</t>
  </si>
  <si>
    <t>Согом</t>
  </si>
  <si>
    <t>Цингалы</t>
  </si>
  <si>
    <t>ВСЕГО</t>
  </si>
  <si>
    <t>Межбюджетные трансферты, всего:</t>
  </si>
  <si>
    <t>Федеральный бюджет</t>
  </si>
  <si>
    <t>Бюджет автономного округа</t>
  </si>
  <si>
    <t>Местный бюджет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</si>
  <si>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</si>
  <si>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Дотация на выравнивание бюджетной обеспеченности сельских поселений</t>
  </si>
  <si>
    <t>Иные межбюджетные трансферты на частичную компенсацию расходов целевого показателя средней заработной платы муниципальных учрежденийй культуры (непрограммные мероприятия)</t>
  </si>
  <si>
    <t>Субвенция на осуществление первичного воинского учета на территориях, где отсутствуют военные комиссариаты (непрограммные мероприятия)</t>
  </si>
  <si>
    <t>(тыс. рублей)</t>
  </si>
  <si>
    <t>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муниципальной программы "Повышение эффективности муниципального управления Ханты-Мансийского района"</t>
  </si>
  <si>
    <t xml:space="preserve">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муниципальной программы "Повышение эффективности муниципального управления Ханты-Мансийского района" </t>
  </si>
  <si>
    <t>Субсидии в целях софинансирования расходных обязательств, возникающих при выполнении полномочий органов местного самоуправления сельских поселений  на реализацию мероприятий по устройству защитных противопожарных полос в  населенных пунктах района в рамках  муниципальной программы  «Безопасность жизнедеятельности  в Ханты-Мансийском районе»</t>
  </si>
  <si>
    <t>Реализация мероприятий по содержанию вертолетных площадок в рамках  муниципальной программы "Развитие транспортной системы на территории Ханты-Мансийского района"</t>
  </si>
  <si>
    <t xml:space="preserve">Содержание автомобильных дорог местного значения вне границ населенных пунктов в границах муниципального района в рамках муниципальной программы "Развитие транспортной системы на территории Ханты-Мансийского района" </t>
  </si>
  <si>
    <t>Объем межбюджетных трансфертов, предоставляемых бюджетам сельских поселений Ханты-Мансийского района на 2025 год</t>
  </si>
  <si>
    <t xml:space="preserve">Иные межбюджетные трансферты передаваемые по соглашениям за счет средств  ПТЭК 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</si>
  <si>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"Обеспечение экологической безопасности Ханты-Мансийского района"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</si>
  <si>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"Формирвание и развитие муниципального имущества Ханты-Мансийского района"</t>
  </si>
  <si>
    <t>Расходы на финансирование наказов избирателей депутатам Думы Ханты-Мансийского автономного округа-Югры</t>
  </si>
  <si>
    <t>Субсидии на обеспечение устойчивого сокращения непригодного для проживания жилищного фонда в рамках муниципальной программы "Улучшение жилищных условий жителей Ханты-Мансийского района»</t>
  </si>
  <si>
    <t>Субсидия на  реализацию мероприятий по созданию условий для деятельности народных дружин в сельских поселениях Ханты-Мансийского района в рамках  муниципальной программы "Профилактика терроризма и правонарушений в сфере обеспечения общественной безопасности в Ханты-Мансийском районе"</t>
  </si>
  <si>
    <t>Иные межбюджетные трансферты на реализацию программ формирования современной городской среды в рамках муниципальной программы "Благоустройство и градостроительная деятельность Ханты-Мансийского района"</t>
  </si>
  <si>
    <t>Иные межбюджетные трансферты на реализацию инициативных проектов в рамках муниципальной программы "Благоустройство и градостроительная деятельность Ханты-Мансийского района"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</si>
  <si>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и градостроительная деятельность Ханты-Мансийского района"</t>
  </si>
  <si>
    <t>Ремонт автономной канализации многоквартирного жилого дома, расположенного по адресу:с.Кышик, пр.Ягодный, д.5 в рамках муниципальной программы «Формирование и развитие муниципального имущества Ханты-Мансийского района»</t>
  </si>
  <si>
    <t>Иные межбюджетные трансферты на обеспечение сбалансированности бюджетов поселений в рамках муниципальной программы "Создание условий для ответственного управления муниципальными финансами, повышения устойчивости местных бюджетов Ханты-Мансийского района"</t>
  </si>
  <si>
    <t>Иные межбюджетные трансферты на организацию деятельности "дворовых площадок", клубов по месту жительства в рамках муниципальной программы "Развитие образования в Ханты-Мансийском районе"</t>
  </si>
  <si>
    <t>Иные межбюджетные трансферты на поощрение муниципальных управленческих команд (непрограммные расходы)</t>
  </si>
  <si>
    <t>Иные межбюджетные трансферты на реализацию проектов по благоустройству общественных пространств на сельских территориях в рамках муниципальной программы "Благоустройство и градостроительная деятельность Ханты-Мансийского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</si>
</sst>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1" fillId="0" borderId="1" xfId="0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workbookViewId="0">
      <pane ySplit="3" topLeftCell="A34" activePane="bottomLeft" state="frozen"/>
      <selection pane="bottomLeft" activeCell="B45" sqref="B45"/>
    </sheetView>
  </sheetViews>
  <sheetFormatPr defaultRowHeight="15" x14ac:dyDescent="0.25"/>
  <cols>
    <col min="1" max="1" width="29.7109375" customWidth="1"/>
    <col min="2" max="2" width="13.140625" customWidth="1"/>
    <col min="4" max="4" width="9.140625" customWidth="1"/>
    <col min="7" max="7" width="13.42578125" customWidth="1"/>
    <col min="14" max="14" width="16.85546875" customWidth="1"/>
  </cols>
  <sheetData>
    <row r="1" spans="1:18" ht="18.75" x14ac:dyDescent="0.3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8" ht="18.75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8" ht="72.75" x14ac:dyDescent="0.25">
      <c r="A3" s="2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2" t="s">
        <v>13</v>
      </c>
    </row>
    <row r="4" spans="1:18" x14ac:dyDescent="0.25">
      <c r="A4" s="3" t="s">
        <v>14</v>
      </c>
      <c r="B4" s="6">
        <f>B5+B10+B17</f>
        <v>100825.40000000001</v>
      </c>
      <c r="C4" s="6">
        <f t="shared" ref="C4:L4" si="0">C5+C10+C17</f>
        <v>64295.600000000006</v>
      </c>
      <c r="D4" s="6">
        <f t="shared" si="0"/>
        <v>45333.600000000006</v>
      </c>
      <c r="E4" s="6">
        <f t="shared" si="0"/>
        <v>67441.5</v>
      </c>
      <c r="F4" s="6">
        <f t="shared" si="0"/>
        <v>48080.200000000004</v>
      </c>
      <c r="G4" s="6">
        <f t="shared" si="0"/>
        <v>21750.1</v>
      </c>
      <c r="H4" s="6">
        <f t="shared" si="0"/>
        <v>26211.200000000004</v>
      </c>
      <c r="I4" s="6">
        <f t="shared" si="0"/>
        <v>82523.399999999994</v>
      </c>
      <c r="J4" s="6">
        <f t="shared" si="0"/>
        <v>29499.299999999996</v>
      </c>
      <c r="K4" s="6">
        <f t="shared" si="0"/>
        <v>42251.7</v>
      </c>
      <c r="L4" s="6">
        <f t="shared" si="0"/>
        <v>15308.599999999999</v>
      </c>
      <c r="M4" s="6">
        <f>M5+M10+M17</f>
        <v>38877.700000000004</v>
      </c>
      <c r="N4" s="6">
        <f>B4+C4+D4+E4+F4+G4+H4+I4+J4+K4+L4+M4</f>
        <v>582398.29999999993</v>
      </c>
      <c r="R4" s="5"/>
    </row>
    <row r="5" spans="1:18" x14ac:dyDescent="0.25">
      <c r="A5" s="3" t="s">
        <v>15</v>
      </c>
      <c r="B5" s="6">
        <f>SUM(B6:B9)</f>
        <v>2578.1</v>
      </c>
      <c r="C5" s="6">
        <f t="shared" ref="C5:M5" si="1">SUM(C6:C9)</f>
        <v>352.6</v>
      </c>
      <c r="D5" s="6">
        <f t="shared" si="1"/>
        <v>345</v>
      </c>
      <c r="E5" s="6">
        <f t="shared" si="1"/>
        <v>357.8</v>
      </c>
      <c r="F5" s="6">
        <f t="shared" si="1"/>
        <v>345</v>
      </c>
      <c r="G5" s="6">
        <f t="shared" si="1"/>
        <v>351.4</v>
      </c>
      <c r="H5" s="6">
        <f t="shared" si="1"/>
        <v>345</v>
      </c>
      <c r="I5" s="6">
        <f t="shared" si="1"/>
        <v>890.9</v>
      </c>
      <c r="J5" s="6">
        <f t="shared" si="1"/>
        <v>356.5</v>
      </c>
      <c r="K5" s="6">
        <f t="shared" si="1"/>
        <v>361.6</v>
      </c>
      <c r="L5" s="6">
        <f t="shared" si="1"/>
        <v>345.1</v>
      </c>
      <c r="M5" s="6">
        <f t="shared" si="1"/>
        <v>345.1</v>
      </c>
      <c r="N5" s="6">
        <f t="shared" ref="N5:N35" si="2">B5+C5+D5+E5+F5+G5+H5+I5+J5+K5+L5+M5</f>
        <v>6974.1</v>
      </c>
    </row>
    <row r="6" spans="1:18" ht="168" x14ac:dyDescent="0.25">
      <c r="A6" s="1" t="s">
        <v>23</v>
      </c>
      <c r="B6" s="7">
        <v>139.1</v>
      </c>
      <c r="C6" s="7">
        <v>7.6</v>
      </c>
      <c r="D6" s="7"/>
      <c r="E6" s="7">
        <v>12.8</v>
      </c>
      <c r="F6" s="7"/>
      <c r="G6" s="7">
        <v>6.4</v>
      </c>
      <c r="H6" s="7"/>
      <c r="I6" s="7">
        <v>28.1</v>
      </c>
      <c r="J6" s="7">
        <v>11.5</v>
      </c>
      <c r="K6" s="7">
        <v>16.5</v>
      </c>
      <c r="L6" s="7"/>
      <c r="M6" s="7"/>
      <c r="N6" s="6">
        <f t="shared" si="2"/>
        <v>222</v>
      </c>
    </row>
    <row r="7" spans="1:18" ht="60" x14ac:dyDescent="0.25">
      <c r="A7" s="1" t="s">
        <v>21</v>
      </c>
      <c r="B7" s="7">
        <v>862.8</v>
      </c>
      <c r="C7" s="7">
        <v>345</v>
      </c>
      <c r="D7" s="7">
        <v>345</v>
      </c>
      <c r="E7" s="7">
        <v>345</v>
      </c>
      <c r="F7" s="7">
        <v>345</v>
      </c>
      <c r="G7" s="7">
        <v>345</v>
      </c>
      <c r="H7" s="7">
        <v>345</v>
      </c>
      <c r="I7" s="7">
        <v>862.8</v>
      </c>
      <c r="J7" s="7">
        <v>345</v>
      </c>
      <c r="K7" s="7">
        <v>345.1</v>
      </c>
      <c r="L7" s="7">
        <v>345.1</v>
      </c>
      <c r="M7" s="7">
        <v>345.1</v>
      </c>
      <c r="N7" s="6">
        <f t="shared" si="2"/>
        <v>5175.9000000000015</v>
      </c>
      <c r="P7" s="8"/>
    </row>
    <row r="8" spans="1:18" ht="96" x14ac:dyDescent="0.25">
      <c r="A8" s="1" t="s">
        <v>42</v>
      </c>
      <c r="B8" s="7">
        <v>553.29999999999995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6">
        <f t="shared" si="2"/>
        <v>553.29999999999995</v>
      </c>
      <c r="P8" s="8"/>
    </row>
    <row r="9" spans="1:18" ht="84" x14ac:dyDescent="0.25">
      <c r="A9" s="1" t="s">
        <v>35</v>
      </c>
      <c r="B9" s="7">
        <v>1022.9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>
        <f t="shared" si="2"/>
        <v>1022.9</v>
      </c>
    </row>
    <row r="10" spans="1:18" x14ac:dyDescent="0.25">
      <c r="A10" s="3" t="s">
        <v>16</v>
      </c>
      <c r="B10" s="6">
        <f>SUM(B11:B16)</f>
        <v>3110.4</v>
      </c>
      <c r="C10" s="6">
        <f t="shared" ref="C10:M10" si="3">SUM(C11:C16)</f>
        <v>27.299999999999997</v>
      </c>
      <c r="D10" s="6">
        <f t="shared" si="3"/>
        <v>21.4</v>
      </c>
      <c r="E10" s="6">
        <f t="shared" si="3"/>
        <v>21.8</v>
      </c>
      <c r="F10" s="6">
        <f t="shared" si="3"/>
        <v>12.5</v>
      </c>
      <c r="G10" s="6">
        <f t="shared" si="3"/>
        <v>11.2</v>
      </c>
      <c r="H10" s="6">
        <f t="shared" si="3"/>
        <v>16.5</v>
      </c>
      <c r="I10" s="6">
        <f t="shared" si="3"/>
        <v>4021.5</v>
      </c>
      <c r="J10" s="6">
        <f t="shared" si="3"/>
        <v>19.899999999999999</v>
      </c>
      <c r="K10" s="6">
        <f t="shared" si="3"/>
        <v>21.8</v>
      </c>
      <c r="L10" s="6">
        <f t="shared" si="3"/>
        <v>13.9</v>
      </c>
      <c r="M10" s="6">
        <f t="shared" si="3"/>
        <v>319</v>
      </c>
      <c r="N10" s="6">
        <f>SUM(N11:N16)</f>
        <v>7617.2</v>
      </c>
    </row>
    <row r="11" spans="1:18" ht="168" x14ac:dyDescent="0.25">
      <c r="A11" s="1" t="s">
        <v>24</v>
      </c>
      <c r="B11" s="6">
        <v>52.2</v>
      </c>
      <c r="C11" s="6">
        <v>2.9</v>
      </c>
      <c r="D11" s="6"/>
      <c r="E11" s="6">
        <v>4.8</v>
      </c>
      <c r="F11" s="6"/>
      <c r="G11" s="6">
        <v>0</v>
      </c>
      <c r="H11" s="6"/>
      <c r="I11" s="6">
        <v>10.5</v>
      </c>
      <c r="J11" s="6">
        <v>4.3</v>
      </c>
      <c r="K11" s="6">
        <v>6.2</v>
      </c>
      <c r="L11" s="6"/>
      <c r="M11" s="11"/>
      <c r="N11" s="6">
        <f t="shared" si="2"/>
        <v>80.900000000000006</v>
      </c>
    </row>
    <row r="12" spans="1:18" ht="120" x14ac:dyDescent="0.25">
      <c r="A12" s="1" t="s">
        <v>34</v>
      </c>
      <c r="B12" s="6">
        <v>11.5</v>
      </c>
      <c r="C12" s="6">
        <v>24.4</v>
      </c>
      <c r="D12" s="6">
        <v>21.4</v>
      </c>
      <c r="E12" s="6">
        <v>17</v>
      </c>
      <c r="F12" s="6">
        <v>12.5</v>
      </c>
      <c r="G12" s="6">
        <v>11.2</v>
      </c>
      <c r="H12" s="6">
        <v>16.5</v>
      </c>
      <c r="I12" s="6">
        <v>16.2</v>
      </c>
      <c r="J12" s="6">
        <v>15.6</v>
      </c>
      <c r="K12" s="6">
        <v>15.6</v>
      </c>
      <c r="L12" s="6">
        <v>13.9</v>
      </c>
      <c r="M12" s="6">
        <v>19</v>
      </c>
      <c r="N12" s="7">
        <f>SUM(B12:M12)</f>
        <v>194.79999999999998</v>
      </c>
    </row>
    <row r="13" spans="1:18" ht="72" x14ac:dyDescent="0.25">
      <c r="A13" s="1" t="s">
        <v>33</v>
      </c>
      <c r="B13" s="11"/>
      <c r="C13" s="11"/>
      <c r="D13" s="11"/>
      <c r="E13" s="11"/>
      <c r="F13" s="11"/>
      <c r="G13" s="11"/>
      <c r="H13" s="11"/>
      <c r="I13" s="6">
        <v>1894.8</v>
      </c>
      <c r="J13" s="11"/>
      <c r="K13" s="11"/>
      <c r="L13" s="11"/>
      <c r="M13" s="11"/>
      <c r="N13" s="7">
        <f>SUM(B13:M13)</f>
        <v>1894.8</v>
      </c>
    </row>
    <row r="14" spans="1:18" ht="48" x14ac:dyDescent="0.25">
      <c r="A14" s="1" t="s">
        <v>32</v>
      </c>
      <c r="B14" s="11"/>
      <c r="C14" s="11"/>
      <c r="D14" s="11"/>
      <c r="E14" s="11"/>
      <c r="F14" s="11"/>
      <c r="G14" s="11"/>
      <c r="H14" s="11"/>
      <c r="I14" s="6">
        <v>2100</v>
      </c>
      <c r="J14" s="6"/>
      <c r="K14" s="6"/>
      <c r="L14" s="6"/>
      <c r="M14" s="6">
        <v>300</v>
      </c>
      <c r="N14" s="7">
        <f>SUM(B14:M14)</f>
        <v>2400</v>
      </c>
    </row>
    <row r="15" spans="1:18" ht="96" x14ac:dyDescent="0.25">
      <c r="A15" s="1" t="s">
        <v>42</v>
      </c>
      <c r="B15" s="6">
        <v>1446.7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7">
        <f>SUM(B15:M15)</f>
        <v>1446.7</v>
      </c>
    </row>
    <row r="16" spans="1:18" ht="84" x14ac:dyDescent="0.25">
      <c r="A16" s="1" t="s">
        <v>35</v>
      </c>
      <c r="B16" s="6">
        <v>1600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7">
        <f>SUM(B16:M16)</f>
        <v>1600</v>
      </c>
    </row>
    <row r="17" spans="1:15" x14ac:dyDescent="0.25">
      <c r="A17" s="3" t="s">
        <v>17</v>
      </c>
      <c r="B17" s="6">
        <f t="shared" ref="B17:N17" si="4">SUM(B18:B32)</f>
        <v>95136.900000000009</v>
      </c>
      <c r="C17" s="6">
        <f t="shared" si="4"/>
        <v>63915.700000000004</v>
      </c>
      <c r="D17" s="6">
        <f t="shared" si="4"/>
        <v>44967.200000000004</v>
      </c>
      <c r="E17" s="6">
        <f t="shared" si="4"/>
        <v>67061.899999999994</v>
      </c>
      <c r="F17" s="6">
        <f t="shared" si="4"/>
        <v>47722.700000000004</v>
      </c>
      <c r="G17" s="6">
        <f t="shared" si="4"/>
        <v>21387.5</v>
      </c>
      <c r="H17" s="6">
        <f t="shared" si="4"/>
        <v>25849.700000000004</v>
      </c>
      <c r="I17" s="6">
        <f t="shared" si="4"/>
        <v>77611</v>
      </c>
      <c r="J17" s="6">
        <f t="shared" si="4"/>
        <v>29122.899999999994</v>
      </c>
      <c r="K17" s="6">
        <f t="shared" si="4"/>
        <v>41868.299999999996</v>
      </c>
      <c r="L17" s="6">
        <f t="shared" si="4"/>
        <v>14949.599999999999</v>
      </c>
      <c r="M17" s="6">
        <f t="shared" si="4"/>
        <v>38213.600000000006</v>
      </c>
      <c r="N17" s="6">
        <f t="shared" si="4"/>
        <v>567807</v>
      </c>
    </row>
    <row r="18" spans="1:15" ht="24" x14ac:dyDescent="0.25">
      <c r="A18" s="1" t="s">
        <v>19</v>
      </c>
      <c r="B18" s="6">
        <v>80171.7</v>
      </c>
      <c r="C18" s="6">
        <v>34257.699999999997</v>
      </c>
      <c r="D18" s="6">
        <v>31361.4</v>
      </c>
      <c r="E18" s="6">
        <v>23078.9</v>
      </c>
      <c r="F18" s="6">
        <v>29366</v>
      </c>
      <c r="G18" s="6">
        <v>16101</v>
      </c>
      <c r="H18" s="6">
        <v>19176.400000000001</v>
      </c>
      <c r="I18" s="6">
        <v>56732</v>
      </c>
      <c r="J18" s="6">
        <v>24556.1</v>
      </c>
      <c r="K18" s="6">
        <v>23372.3</v>
      </c>
      <c r="L18" s="6">
        <v>12817.2</v>
      </c>
      <c r="M18" s="6">
        <v>36083.800000000003</v>
      </c>
      <c r="N18" s="6">
        <f t="shared" si="2"/>
        <v>387074.49999999994</v>
      </c>
    </row>
    <row r="19" spans="1:15" ht="144" x14ac:dyDescent="0.25">
      <c r="A19" s="1" t="s">
        <v>25</v>
      </c>
      <c r="B19" s="6">
        <v>111.2</v>
      </c>
      <c r="C19" s="6">
        <v>100</v>
      </c>
      <c r="D19" s="6">
        <v>566.70000000000005</v>
      </c>
      <c r="E19" s="6">
        <v>100</v>
      </c>
      <c r="F19" s="6">
        <v>150</v>
      </c>
      <c r="G19" s="6">
        <v>309.7</v>
      </c>
      <c r="H19" s="6">
        <v>100</v>
      </c>
      <c r="I19" s="6">
        <v>50</v>
      </c>
      <c r="J19" s="6">
        <v>100</v>
      </c>
      <c r="K19" s="11"/>
      <c r="L19" s="11"/>
      <c r="M19" s="6">
        <v>270.10000000000002</v>
      </c>
      <c r="N19" s="6">
        <f t="shared" si="2"/>
        <v>1857.7000000000003</v>
      </c>
    </row>
    <row r="20" spans="1:15" ht="36" x14ac:dyDescent="0.25">
      <c r="A20" s="1" t="s">
        <v>29</v>
      </c>
      <c r="B20" s="11"/>
      <c r="C20" s="6">
        <v>25705.3</v>
      </c>
      <c r="D20" s="6">
        <v>2000</v>
      </c>
      <c r="E20" s="6">
        <v>27269.3</v>
      </c>
      <c r="F20" s="11"/>
      <c r="G20" s="11"/>
      <c r="H20" s="6">
        <v>1500</v>
      </c>
      <c r="I20" s="11"/>
      <c r="J20" s="11"/>
      <c r="K20" s="6">
        <v>6944</v>
      </c>
      <c r="L20" s="11"/>
      <c r="M20" s="11"/>
      <c r="N20" s="6">
        <f>SUM(B20:M20)</f>
        <v>63418.6</v>
      </c>
    </row>
    <row r="21" spans="1:15" ht="72" x14ac:dyDescent="0.25">
      <c r="A21" s="1" t="s">
        <v>33</v>
      </c>
      <c r="B21" s="12"/>
      <c r="C21" s="12"/>
      <c r="D21" s="12"/>
      <c r="E21" s="12"/>
      <c r="F21" s="12"/>
      <c r="G21" s="12"/>
      <c r="H21" s="12"/>
      <c r="I21" s="4">
        <v>231.9</v>
      </c>
      <c r="J21" s="12"/>
      <c r="K21" s="12"/>
      <c r="L21" s="12"/>
      <c r="M21" s="12"/>
      <c r="N21" s="4">
        <f>SUM(B21:M21)</f>
        <v>231.9</v>
      </c>
      <c r="O21" s="8"/>
    </row>
    <row r="22" spans="1:15" ht="144" x14ac:dyDescent="0.25">
      <c r="A22" s="1" t="s">
        <v>31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4">
        <v>0</v>
      </c>
      <c r="M22" s="12"/>
      <c r="N22" s="4">
        <f t="shared" ref="N22:N25" si="5">B22+C22+D22+E22+F22+G22+H22+I22+J22+K22+L22+M22</f>
        <v>0</v>
      </c>
      <c r="O22" s="8"/>
    </row>
    <row r="23" spans="1:15" ht="72" x14ac:dyDescent="0.25">
      <c r="A23" s="3" t="s">
        <v>36</v>
      </c>
      <c r="B23" s="11"/>
      <c r="C23" s="11"/>
      <c r="D23" s="6">
        <v>3420</v>
      </c>
      <c r="E23" s="6">
        <v>5000</v>
      </c>
      <c r="F23" s="6">
        <v>3415.9</v>
      </c>
      <c r="G23" s="6">
        <v>2486.6999999999998</v>
      </c>
      <c r="H23" s="6">
        <v>2897.7</v>
      </c>
      <c r="I23" s="6">
        <v>3416</v>
      </c>
      <c r="J23" s="11"/>
      <c r="K23" s="11"/>
      <c r="L23" s="11"/>
      <c r="M23" s="11"/>
      <c r="N23" s="6">
        <f t="shared" ref="N23:N27" si="6">B23+C23+D23+E23+F23+G23+H23+I23+J23+K23+L23+M23</f>
        <v>20636.3</v>
      </c>
    </row>
    <row r="24" spans="1:15" ht="102.75" x14ac:dyDescent="0.25">
      <c r="A24" s="10" t="s">
        <v>35</v>
      </c>
      <c r="B24" s="6">
        <v>655.8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4">
        <f t="shared" si="5"/>
        <v>655.8</v>
      </c>
    </row>
    <row r="25" spans="1:15" ht="115.5" x14ac:dyDescent="0.25">
      <c r="A25" s="10" t="s">
        <v>42</v>
      </c>
      <c r="B25" s="6">
        <v>1890.6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4">
        <f t="shared" si="5"/>
        <v>1890.6</v>
      </c>
    </row>
    <row r="26" spans="1:15" ht="144" x14ac:dyDescent="0.25">
      <c r="A26" s="1" t="s">
        <v>30</v>
      </c>
      <c r="B26" s="11"/>
      <c r="C26" s="11"/>
      <c r="D26" s="11"/>
      <c r="E26" s="11"/>
      <c r="F26" s="6">
        <v>9900</v>
      </c>
      <c r="G26" s="11"/>
      <c r="H26" s="11"/>
      <c r="I26" s="6">
        <v>10000</v>
      </c>
      <c r="J26" s="11"/>
      <c r="K26" s="11"/>
      <c r="L26" s="11"/>
      <c r="M26" s="11"/>
      <c r="N26" s="6">
        <f t="shared" si="6"/>
        <v>19900</v>
      </c>
    </row>
    <row r="27" spans="1:15" ht="144" x14ac:dyDescent="0.25">
      <c r="A27" s="1" t="s">
        <v>37</v>
      </c>
      <c r="B27" s="6">
        <v>4223.8999999999996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6">
        <f t="shared" si="6"/>
        <v>4223.8999999999996</v>
      </c>
    </row>
    <row r="28" spans="1:15" ht="90" x14ac:dyDescent="0.25">
      <c r="A28" s="10" t="s">
        <v>40</v>
      </c>
      <c r="B28" s="6">
        <v>55.8</v>
      </c>
      <c r="C28" s="4">
        <v>48.8</v>
      </c>
      <c r="D28" s="4">
        <v>76.7</v>
      </c>
      <c r="E28" s="4">
        <v>83.7</v>
      </c>
      <c r="F28" s="4">
        <v>41.9</v>
      </c>
      <c r="G28" s="4">
        <v>55.8</v>
      </c>
      <c r="H28" s="4">
        <v>41.9</v>
      </c>
      <c r="I28" s="4">
        <v>295.8</v>
      </c>
      <c r="J28" s="4">
        <v>48.8</v>
      </c>
      <c r="K28" s="4">
        <v>46</v>
      </c>
      <c r="L28" s="4">
        <v>62.8</v>
      </c>
      <c r="M28" s="4">
        <v>41.9</v>
      </c>
      <c r="N28" s="6">
        <f t="shared" si="2"/>
        <v>899.89999999999986</v>
      </c>
    </row>
    <row r="29" spans="1:15" ht="51.75" x14ac:dyDescent="0.25">
      <c r="A29" s="10" t="s">
        <v>41</v>
      </c>
      <c r="B29" s="6">
        <v>434.6</v>
      </c>
      <c r="C29" s="4">
        <v>191.2</v>
      </c>
      <c r="D29" s="4">
        <v>243.3</v>
      </c>
      <c r="E29" s="4">
        <v>208.6</v>
      </c>
      <c r="F29" s="4">
        <v>191.2</v>
      </c>
      <c r="G29" s="4">
        <v>173.8</v>
      </c>
      <c r="H29" s="4">
        <v>156.4</v>
      </c>
      <c r="I29" s="4">
        <v>365</v>
      </c>
      <c r="J29" s="4">
        <v>208.6</v>
      </c>
      <c r="K29" s="4">
        <v>226</v>
      </c>
      <c r="L29" s="4">
        <v>86.9</v>
      </c>
      <c r="M29" s="4">
        <v>225.9</v>
      </c>
      <c r="N29" s="6">
        <f t="shared" si="2"/>
        <v>2711.5</v>
      </c>
    </row>
    <row r="30" spans="1:15" ht="72" x14ac:dyDescent="0.25">
      <c r="A30" s="1" t="s">
        <v>20</v>
      </c>
      <c r="B30" s="6">
        <v>7593.3</v>
      </c>
      <c r="C30" s="6">
        <v>3422.8</v>
      </c>
      <c r="D30" s="6">
        <v>4006.7</v>
      </c>
      <c r="E30" s="6">
        <v>4832.7</v>
      </c>
      <c r="F30" s="6">
        <v>4277.8999999999996</v>
      </c>
      <c r="G30" s="6">
        <v>2070.6</v>
      </c>
      <c r="H30" s="6">
        <v>717.3</v>
      </c>
      <c r="I30" s="6">
        <v>5760.7</v>
      </c>
      <c r="J30" s="6">
        <v>3829.6</v>
      </c>
      <c r="K30" s="6">
        <v>8702.1</v>
      </c>
      <c r="L30" s="6">
        <v>1643.8</v>
      </c>
      <c r="M30" s="6">
        <v>1402</v>
      </c>
      <c r="N30" s="6">
        <f t="shared" si="2"/>
        <v>48259.5</v>
      </c>
    </row>
    <row r="31" spans="1:15" ht="108" x14ac:dyDescent="0.25">
      <c r="A31" s="1" t="s">
        <v>39</v>
      </c>
      <c r="B31" s="11"/>
      <c r="C31" s="11"/>
      <c r="D31" s="11"/>
      <c r="E31" s="6">
        <v>2910.8</v>
      </c>
      <c r="F31" s="11"/>
      <c r="G31" s="11"/>
      <c r="H31" s="11"/>
      <c r="I31" s="11"/>
      <c r="J31" s="11"/>
      <c r="K31" s="6">
        <v>1639.2</v>
      </c>
      <c r="L31" s="11"/>
      <c r="M31" s="11"/>
      <c r="N31" s="6">
        <f t="shared" si="2"/>
        <v>4550</v>
      </c>
    </row>
    <row r="32" spans="1:15" ht="84" x14ac:dyDescent="0.25">
      <c r="A32" s="3" t="s">
        <v>18</v>
      </c>
      <c r="B32" s="6">
        <f>SUM(B33:B35)</f>
        <v>0</v>
      </c>
      <c r="C32" s="6">
        <f>SUM(C33:C35)</f>
        <v>189.9</v>
      </c>
      <c r="D32" s="6">
        <f t="shared" ref="D32:M32" si="7">SUM(D33:D35)</f>
        <v>3292.4</v>
      </c>
      <c r="E32" s="6">
        <f t="shared" si="7"/>
        <v>3577.9</v>
      </c>
      <c r="F32" s="6">
        <f t="shared" si="7"/>
        <v>379.8</v>
      </c>
      <c r="G32" s="6">
        <f t="shared" si="7"/>
        <v>189.9</v>
      </c>
      <c r="H32" s="6">
        <f t="shared" si="7"/>
        <v>1260</v>
      </c>
      <c r="I32" s="6">
        <f t="shared" si="7"/>
        <v>759.6</v>
      </c>
      <c r="J32" s="6">
        <f t="shared" si="7"/>
        <v>379.8</v>
      </c>
      <c r="K32" s="6">
        <f t="shared" si="7"/>
        <v>938.7</v>
      </c>
      <c r="L32" s="6">
        <f t="shared" si="7"/>
        <v>338.9</v>
      </c>
      <c r="M32" s="6">
        <f t="shared" si="7"/>
        <v>189.9</v>
      </c>
      <c r="N32" s="6">
        <f>SUM(N33:N35)</f>
        <v>11496.800000000001</v>
      </c>
    </row>
    <row r="33" spans="1:14" ht="96" x14ac:dyDescent="0.25">
      <c r="A33" s="3" t="s">
        <v>38</v>
      </c>
      <c r="B33" s="11"/>
      <c r="C33" s="11"/>
      <c r="D33" s="11"/>
      <c r="E33" s="11"/>
      <c r="F33" s="11"/>
      <c r="G33" s="11"/>
      <c r="H33" s="6">
        <v>1070.0999999999999</v>
      </c>
      <c r="I33" s="11"/>
      <c r="J33" s="11"/>
      <c r="K33" s="11"/>
      <c r="L33" s="11"/>
      <c r="M33" s="11"/>
      <c r="N33" s="6">
        <f t="shared" si="2"/>
        <v>1070.0999999999999</v>
      </c>
    </row>
    <row r="34" spans="1:14" ht="72" x14ac:dyDescent="0.25">
      <c r="A34" s="3" t="s">
        <v>26</v>
      </c>
      <c r="B34" s="11"/>
      <c r="C34" s="6">
        <v>189.9</v>
      </c>
      <c r="D34" s="6">
        <v>189.9</v>
      </c>
      <c r="E34" s="6">
        <v>379.8</v>
      </c>
      <c r="F34" s="6">
        <v>379.8</v>
      </c>
      <c r="G34" s="6">
        <v>189.9</v>
      </c>
      <c r="H34" s="6">
        <v>189.9</v>
      </c>
      <c r="I34" s="6">
        <v>759.6</v>
      </c>
      <c r="J34" s="6">
        <v>379.8</v>
      </c>
      <c r="K34" s="6">
        <v>379.8</v>
      </c>
      <c r="L34" s="6">
        <v>338.9</v>
      </c>
      <c r="M34" s="6">
        <v>189.9</v>
      </c>
      <c r="N34" s="6">
        <f t="shared" si="2"/>
        <v>3567.2000000000007</v>
      </c>
    </row>
    <row r="35" spans="1:14" ht="84" x14ac:dyDescent="0.25">
      <c r="A35" s="3" t="s">
        <v>27</v>
      </c>
      <c r="B35" s="11"/>
      <c r="C35" s="11"/>
      <c r="D35" s="6">
        <v>3102.5</v>
      </c>
      <c r="E35" s="6">
        <v>3198.1</v>
      </c>
      <c r="F35" s="11"/>
      <c r="G35" s="11"/>
      <c r="H35" s="11"/>
      <c r="I35" s="11"/>
      <c r="J35" s="11"/>
      <c r="K35" s="6">
        <v>558.9</v>
      </c>
      <c r="L35" s="11"/>
      <c r="M35" s="11"/>
      <c r="N35" s="6">
        <f t="shared" si="2"/>
        <v>6859.5</v>
      </c>
    </row>
    <row r="36" spans="1:14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</sheetData>
  <mergeCells count="2"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7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Булова Е.И.</dc:creator>
  <cp:lastModifiedBy>Лашова Е.А.</cp:lastModifiedBy>
  <cp:lastPrinted>2026-04-14T12:14:22Z</cp:lastPrinted>
  <dcterms:created xsi:type="dcterms:W3CDTF">2021-10-18T04:10:53Z</dcterms:created>
  <dcterms:modified xsi:type="dcterms:W3CDTF">2026-04-15T04:09:23Z</dcterms:modified>
</cp:coreProperties>
</file>